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83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'02'!$A$1:$O$27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I13" i="1"/>
  <c r="I11" i="1"/>
  <c r="I12" i="1"/>
  <c r="I10" i="1"/>
  <c r="I9" i="1"/>
  <c r="I8" i="1"/>
  <c r="I7" i="1"/>
  <c r="I6" i="1"/>
  <c r="I5" i="1"/>
  <c r="M13" i="1"/>
  <c r="O13" i="1"/>
</calcChain>
</file>

<file path=xl/sharedStrings.xml><?xml version="1.0" encoding="utf-8"?>
<sst xmlns="http://schemas.openxmlformats.org/spreadsheetml/2006/main" count="64" uniqueCount="38">
  <si>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</si>
  <si>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</si>
  <si>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</si>
  <si>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</si>
  <si>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</si>
  <si>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</si>
  <si>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</si>
  <si>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</si>
  <si>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</si>
  <si>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</si>
  <si>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</si>
  <si>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</si>
  <si>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</si>
  <si>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MMK</t>
  </si>
  <si>
    <r>
      <t xml:space="preserve">                Supplier - C 
Name - 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</si>
  <si>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</si>
  <si>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Fleetguard</t>
  </si>
  <si>
    <t>FS36210</t>
  </si>
  <si>
    <t>LF9001</t>
  </si>
  <si>
    <t>AF 26433</t>
  </si>
  <si>
    <t>Fuel filter</t>
  </si>
  <si>
    <t>Engine oil filter</t>
  </si>
  <si>
    <t>FF 5678</t>
  </si>
  <si>
    <t>Air filter</t>
  </si>
  <si>
    <t xml:space="preserve">DIPSTICK </t>
  </si>
  <si>
    <t>Pressure cap</t>
  </si>
  <si>
    <t>KTAA19-G6A</t>
  </si>
  <si>
    <t xml:space="preserve">Other </t>
  </si>
  <si>
    <t>AF 872</t>
  </si>
  <si>
    <t>MC 513A</t>
  </si>
  <si>
    <t>no stock</t>
  </si>
  <si>
    <r>
      <t xml:space="preserve">
BU Name         :   PG BU
Proposal No.    :  PG BU-LOCAL-ORD-183
Proposal Date  :   28.3.2025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MYK customer ASK and  service department</t>
    </r>
  </si>
  <si>
    <t>A 3900709</t>
  </si>
  <si>
    <t xml:space="preserve">Seal Oil </t>
  </si>
  <si>
    <t>MC138AS</t>
  </si>
  <si>
    <t>Cummins</t>
  </si>
  <si>
    <r>
      <t xml:space="preserve">               Supplier - A 
Name  -  Taw Win Tun and Taw Win Tun ,Kaung Htet Oo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</si>
  <si>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 Item (1~5)For MYK customer ASK, item (5 &amp; 6) for HPN Jinxin -2pc  and item (6 &amp; 7 ) for  service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</si>
</sst>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1" fontId="2" fillId="0" borderId="5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6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3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'02'!$C$3:$O$12</c:f>
              <c:multiLvlStrCache>
                <c:ptCount val="13"/>
                <c:lvl>
                  <c:pt idx="0">
                    <c:v>Other </c:v>
                  </c:pt>
                  <c:pt idx="1">
                    <c:v>KTAA19-G6A</c:v>
                  </c:pt>
                  <c:pt idx="2">
                    <c:v>Pressure cap</c:v>
                  </c:pt>
                  <c:pt idx="3">
                    <c:v>Pressure cap</c:v>
                  </c:pt>
                  <c:pt idx="4">
                    <c:v>2</c:v>
                  </c:pt>
                  <c:pt idx="5">
                    <c:v>42,706</c:v>
                  </c:pt>
                  <c:pt idx="6">
                    <c:v>85412</c:v>
                  </c:pt>
                  <c:pt idx="12">
                    <c:v>no stock</c:v>
                  </c:pt>
                </c:lvl>
                <c:lvl>
                  <c:pt idx="0">
                    <c:v>Other </c:v>
                  </c:pt>
                  <c:pt idx="1">
                    <c:v>KTAA19-G6A</c:v>
                  </c:pt>
                  <c:pt idx="2">
                    <c:v>DIPSTICK </c:v>
                  </c:pt>
                  <c:pt idx="3">
                    <c:v>3077112</c:v>
                  </c:pt>
                  <c:pt idx="4">
                    <c:v>1</c:v>
                  </c:pt>
                  <c:pt idx="5">
                    <c:v>75,980</c:v>
                  </c:pt>
                  <c:pt idx="6">
                    <c:v>75980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Seal Oil </c:v>
                  </c:pt>
                  <c:pt idx="3">
                    <c:v>A 3900709</c:v>
                  </c:pt>
                  <c:pt idx="4">
                    <c:v>1</c:v>
                  </c:pt>
                  <c:pt idx="5">
                    <c:v>16,000</c:v>
                  </c:pt>
                  <c:pt idx="6">
                    <c:v>16000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 513A</c:v>
                  </c:pt>
                  <c:pt idx="2">
                    <c:v>Air filter</c:v>
                  </c:pt>
                  <c:pt idx="3">
                    <c:v>AF 872</c:v>
                  </c:pt>
                  <c:pt idx="4">
                    <c:v>9</c:v>
                  </c:pt>
                  <c:pt idx="5">
                    <c:v>260,000</c:v>
                  </c:pt>
                  <c:pt idx="6">
                    <c:v>2340000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 513A</c:v>
                  </c:pt>
                  <c:pt idx="2">
                    <c:v>Air filter</c:v>
                  </c:pt>
                  <c:pt idx="3">
                    <c:v>AF 26433</c:v>
                  </c:pt>
                  <c:pt idx="4">
                    <c:v>7</c:v>
                  </c:pt>
                  <c:pt idx="5">
                    <c:v>380,000</c:v>
                  </c:pt>
                  <c:pt idx="6">
                    <c:v>2660000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 513A</c:v>
                  </c:pt>
                  <c:pt idx="2">
                    <c:v>Fuel filter</c:v>
                  </c:pt>
                  <c:pt idx="3">
                    <c:v>FF 5678</c:v>
                  </c:pt>
                  <c:pt idx="4">
                    <c:v>30</c:v>
                  </c:pt>
                  <c:pt idx="5">
                    <c:v>150,000</c:v>
                  </c:pt>
                  <c:pt idx="6">
                    <c:v>4,500,000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 513A</c:v>
                  </c:pt>
                  <c:pt idx="2">
                    <c:v>Engine oil filter</c:v>
                  </c:pt>
                  <c:pt idx="3">
                    <c:v>LF9001</c:v>
                  </c:pt>
                  <c:pt idx="4">
                    <c:v>30</c:v>
                  </c:pt>
                  <c:pt idx="5">
                    <c:v>65,000</c:v>
                  </c:pt>
                  <c:pt idx="6">
                    <c:v>1,950,000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 513A</c:v>
                  </c:pt>
                  <c:pt idx="2">
                    <c:v>Fuel filter</c:v>
                  </c:pt>
                  <c:pt idx="3">
                    <c:v>FS36210</c:v>
                  </c:pt>
                  <c:pt idx="4">
                    <c:v>30</c:v>
                  </c:pt>
                  <c:pt idx="5">
                    <c:v>85,000</c:v>
                  </c:pt>
                  <c:pt idx="6">
                    <c:v>2,550,000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Taw Win Tun and Taw Win Tun ,Kaung Htet Oo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'02'!$B$13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'02'!$C$3:$O$12</c:f>
              <c:multiLvlStrCache>
                <c:ptCount val="13"/>
                <c:lvl>
                  <c:pt idx="0">
                    <c:v>Other </c:v>
                  </c:pt>
                  <c:pt idx="1">
                    <c:v>KTAA19-G6A</c:v>
                  </c:pt>
                  <c:pt idx="2">
                    <c:v>Pressure cap</c:v>
                  </c:pt>
                  <c:pt idx="3">
                    <c:v>Pressure cap</c:v>
                  </c:pt>
                  <c:pt idx="4">
                    <c:v>2</c:v>
                  </c:pt>
                  <c:pt idx="5">
                    <c:v>42,706</c:v>
                  </c:pt>
                  <c:pt idx="6">
                    <c:v>85412</c:v>
                  </c:pt>
                  <c:pt idx="12">
                    <c:v>no stock</c:v>
                  </c:pt>
                </c:lvl>
                <c:lvl>
                  <c:pt idx="0">
                    <c:v>Other </c:v>
                  </c:pt>
                  <c:pt idx="1">
                    <c:v>KTAA19-G6A</c:v>
                  </c:pt>
                  <c:pt idx="2">
                    <c:v>DIPSTICK </c:v>
                  </c:pt>
                  <c:pt idx="3">
                    <c:v>3077112</c:v>
                  </c:pt>
                  <c:pt idx="4">
                    <c:v>1</c:v>
                  </c:pt>
                  <c:pt idx="5">
                    <c:v>75,980</c:v>
                  </c:pt>
                  <c:pt idx="6">
                    <c:v>75980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Seal Oil </c:v>
                  </c:pt>
                  <c:pt idx="3">
                    <c:v>A 3900709</c:v>
                  </c:pt>
                  <c:pt idx="4">
                    <c:v>1</c:v>
                  </c:pt>
                  <c:pt idx="5">
                    <c:v>16,000</c:v>
                  </c:pt>
                  <c:pt idx="6">
                    <c:v>16000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 513A</c:v>
                  </c:pt>
                  <c:pt idx="2">
                    <c:v>Air filter</c:v>
                  </c:pt>
                  <c:pt idx="3">
                    <c:v>AF 872</c:v>
                  </c:pt>
                  <c:pt idx="4">
                    <c:v>9</c:v>
                  </c:pt>
                  <c:pt idx="5">
                    <c:v>260,000</c:v>
                  </c:pt>
                  <c:pt idx="6">
                    <c:v>2340000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 513A</c:v>
                  </c:pt>
                  <c:pt idx="2">
                    <c:v>Air filter</c:v>
                  </c:pt>
                  <c:pt idx="3">
                    <c:v>AF 26433</c:v>
                  </c:pt>
                  <c:pt idx="4">
                    <c:v>7</c:v>
                  </c:pt>
                  <c:pt idx="5">
                    <c:v>380,000</c:v>
                  </c:pt>
                  <c:pt idx="6">
                    <c:v>2660000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 513A</c:v>
                  </c:pt>
                  <c:pt idx="2">
                    <c:v>Fuel filter</c:v>
                  </c:pt>
                  <c:pt idx="3">
                    <c:v>FF 5678</c:v>
                  </c:pt>
                  <c:pt idx="4">
                    <c:v>30</c:v>
                  </c:pt>
                  <c:pt idx="5">
                    <c:v>150,000</c:v>
                  </c:pt>
                  <c:pt idx="6">
                    <c:v>4,500,000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 513A</c:v>
                  </c:pt>
                  <c:pt idx="2">
                    <c:v>Engine oil filter</c:v>
                  </c:pt>
                  <c:pt idx="3">
                    <c:v>LF9001</c:v>
                  </c:pt>
                  <c:pt idx="4">
                    <c:v>30</c:v>
                  </c:pt>
                  <c:pt idx="5">
                    <c:v>65,000</c:v>
                  </c:pt>
                  <c:pt idx="6">
                    <c:v>1,950,000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 513A</c:v>
                  </c:pt>
                  <c:pt idx="2">
                    <c:v>Fuel filter</c:v>
                  </c:pt>
                  <c:pt idx="3">
                    <c:v>FS36210</c:v>
                  </c:pt>
                  <c:pt idx="4">
                    <c:v>30</c:v>
                  </c:pt>
                  <c:pt idx="5">
                    <c:v>85,000</c:v>
                  </c:pt>
                  <c:pt idx="6">
                    <c:v>2,550,000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Taw Win Tun and Taw Win Tun ,Kaung Htet Oo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'02'!$C$13:$O$13</c:f>
              <c:numCache>
                <c:formatCode>General</c:formatCode>
                <c:ptCount val="13"/>
                <c:pt idx="4" formatCode="#,##0">
                  <c:v>110</c:v>
                </c:pt>
                <c:pt idx="5" formatCode="#,##0.00">
                  <c:v>0</c:v>
                </c:pt>
                <c:pt idx="6" formatCode="#,##0">
                  <c:v>14177392</c:v>
                </c:pt>
                <c:pt idx="10" formatCode="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1602728"/>
        <c:axId val="131958248"/>
      </c:barChart>
      <c:catAx>
        <c:axId val="271602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958248"/>
        <c:crosses val="autoZero"/>
        <c:auto val="1"/>
        <c:lblAlgn val="ctr"/>
        <c:lblOffset val="100"/>
        <c:noMultiLvlLbl val="0"/>
      </c:catAx>
      <c:valAx>
        <c:axId val="131958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602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16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16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16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16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16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66675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7"/>
  <sheetViews>
    <sheetView showGridLines="0" tabSelected="1" topLeftCell="B10" zoomScaleNormal="100" workbookViewId="0">
      <selection activeCell="K10" sqref="K10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3.8554687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0" t="s">
        <v>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2:15" ht="12.75" customHeight="1" x14ac:dyDescent="0.25">
      <c r="B2" s="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142.5" customHeight="1" thickBot="1" x14ac:dyDescent="0.3">
      <c r="B3" s="38" t="s">
        <v>31</v>
      </c>
      <c r="C3" s="38"/>
      <c r="D3" s="38"/>
      <c r="E3" s="38"/>
      <c r="G3" s="38" t="s">
        <v>36</v>
      </c>
      <c r="H3" s="38"/>
      <c r="I3" s="38"/>
      <c r="J3" s="38" t="s">
        <v>15</v>
      </c>
      <c r="K3" s="38"/>
      <c r="L3" s="38"/>
      <c r="M3" s="38" t="s">
        <v>14</v>
      </c>
      <c r="N3" s="38"/>
      <c r="O3" s="38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16</v>
      </c>
      <c r="D5" s="15" t="s">
        <v>29</v>
      </c>
      <c r="E5" s="15" t="s">
        <v>20</v>
      </c>
      <c r="F5" s="20" t="s">
        <v>17</v>
      </c>
      <c r="G5" s="26">
        <v>30</v>
      </c>
      <c r="H5" s="22">
        <v>85000</v>
      </c>
      <c r="I5" s="22">
        <f t="shared" ref="I5:I9" si="0">H5*G5</f>
        <v>2550000</v>
      </c>
      <c r="J5" s="26"/>
      <c r="K5" s="18"/>
      <c r="L5" s="18"/>
      <c r="M5" s="9"/>
      <c r="N5" s="11"/>
      <c r="O5" s="18" t="s">
        <v>30</v>
      </c>
    </row>
    <row r="6" spans="2:15" ht="46.5" customHeight="1" x14ac:dyDescent="0.25">
      <c r="B6" s="9">
        <v>2</v>
      </c>
      <c r="C6" s="10" t="s">
        <v>16</v>
      </c>
      <c r="D6" s="15" t="s">
        <v>29</v>
      </c>
      <c r="E6" s="15" t="s">
        <v>21</v>
      </c>
      <c r="F6" s="20" t="s">
        <v>18</v>
      </c>
      <c r="G6" s="26">
        <v>30</v>
      </c>
      <c r="H6" s="22">
        <v>65000</v>
      </c>
      <c r="I6" s="22">
        <f t="shared" si="0"/>
        <v>1950000</v>
      </c>
      <c r="J6" s="26"/>
      <c r="K6" s="18"/>
      <c r="L6" s="18"/>
      <c r="M6" s="9"/>
      <c r="N6" s="28"/>
      <c r="O6" s="18" t="s">
        <v>30</v>
      </c>
    </row>
    <row r="7" spans="2:15" ht="46.5" customHeight="1" x14ac:dyDescent="0.25">
      <c r="B7" s="9">
        <v>3</v>
      </c>
      <c r="C7" s="10" t="s">
        <v>16</v>
      </c>
      <c r="D7" s="15" t="s">
        <v>29</v>
      </c>
      <c r="E7" s="15" t="s">
        <v>20</v>
      </c>
      <c r="F7" s="20" t="s">
        <v>22</v>
      </c>
      <c r="G7" s="26">
        <v>30</v>
      </c>
      <c r="H7" s="22">
        <v>150000</v>
      </c>
      <c r="I7" s="22">
        <f t="shared" si="0"/>
        <v>4500000</v>
      </c>
      <c r="J7" s="26"/>
      <c r="K7" s="18"/>
      <c r="L7" s="18"/>
      <c r="M7" s="9"/>
      <c r="N7" s="28"/>
      <c r="O7" s="18" t="s">
        <v>30</v>
      </c>
    </row>
    <row r="8" spans="2:15" ht="46.5" customHeight="1" x14ac:dyDescent="0.25">
      <c r="B8" s="9">
        <v>4</v>
      </c>
      <c r="C8" s="10" t="s">
        <v>16</v>
      </c>
      <c r="D8" s="15" t="s">
        <v>29</v>
      </c>
      <c r="E8" s="15" t="s">
        <v>23</v>
      </c>
      <c r="F8" s="20" t="s">
        <v>19</v>
      </c>
      <c r="G8" s="9">
        <v>7</v>
      </c>
      <c r="H8" s="25">
        <v>380000</v>
      </c>
      <c r="I8" s="18">
        <f t="shared" si="0"/>
        <v>2660000</v>
      </c>
      <c r="J8" s="26"/>
      <c r="K8" s="18"/>
      <c r="L8" s="18"/>
      <c r="M8" s="9"/>
      <c r="N8" s="28"/>
      <c r="O8" s="18" t="s">
        <v>30</v>
      </c>
    </row>
    <row r="9" spans="2:15" ht="46.5" customHeight="1" x14ac:dyDescent="0.25">
      <c r="B9" s="9">
        <v>5</v>
      </c>
      <c r="C9" s="10" t="s">
        <v>16</v>
      </c>
      <c r="D9" s="15" t="s">
        <v>29</v>
      </c>
      <c r="E9" s="15" t="s">
        <v>23</v>
      </c>
      <c r="F9" s="20" t="s">
        <v>28</v>
      </c>
      <c r="G9" s="26">
        <v>9</v>
      </c>
      <c r="H9" s="25">
        <v>260000</v>
      </c>
      <c r="I9" s="27">
        <f t="shared" si="0"/>
        <v>2340000</v>
      </c>
      <c r="J9" s="26"/>
      <c r="K9" s="18"/>
      <c r="L9" s="18"/>
      <c r="M9" s="9"/>
      <c r="N9" s="28"/>
      <c r="O9" s="18" t="s">
        <v>30</v>
      </c>
    </row>
    <row r="10" spans="2:15" ht="46.5" customHeight="1" x14ac:dyDescent="0.25">
      <c r="B10" s="9">
        <v>6</v>
      </c>
      <c r="C10" s="10" t="s">
        <v>35</v>
      </c>
      <c r="D10" s="15" t="s">
        <v>34</v>
      </c>
      <c r="E10" s="15" t="s">
        <v>33</v>
      </c>
      <c r="F10" s="20" t="s">
        <v>32</v>
      </c>
      <c r="G10" s="26">
        <v>1</v>
      </c>
      <c r="H10" s="25">
        <v>16000</v>
      </c>
      <c r="I10" s="27">
        <f t="shared" ref="I10:I11" si="1">H10*G10</f>
        <v>16000</v>
      </c>
      <c r="J10" s="26"/>
      <c r="K10" s="18"/>
      <c r="L10" s="18"/>
      <c r="M10" s="9"/>
      <c r="N10" s="28"/>
      <c r="O10" s="18" t="s">
        <v>30</v>
      </c>
    </row>
    <row r="11" spans="2:15" ht="46.5" customHeight="1" x14ac:dyDescent="0.25">
      <c r="B11" s="9">
        <v>7</v>
      </c>
      <c r="C11" s="10" t="s">
        <v>27</v>
      </c>
      <c r="D11" s="15" t="s">
        <v>26</v>
      </c>
      <c r="E11" s="15" t="s">
        <v>24</v>
      </c>
      <c r="F11" s="20">
        <v>3077112</v>
      </c>
      <c r="G11" s="26">
        <v>1</v>
      </c>
      <c r="H11" s="25">
        <v>75980</v>
      </c>
      <c r="I11" s="27">
        <f t="shared" ref="I11:I12" si="2">H11*G11</f>
        <v>75980</v>
      </c>
      <c r="J11" s="26"/>
      <c r="K11" s="18"/>
      <c r="L11" s="18"/>
      <c r="M11" s="9"/>
      <c r="N11" s="28"/>
      <c r="O11" s="18" t="s">
        <v>30</v>
      </c>
    </row>
    <row r="12" spans="2:15" ht="46.5" customHeight="1" thickBot="1" x14ac:dyDescent="0.3">
      <c r="B12" s="9">
        <v>8</v>
      </c>
      <c r="C12" s="10" t="s">
        <v>27</v>
      </c>
      <c r="D12" s="15" t="s">
        <v>26</v>
      </c>
      <c r="E12" s="15" t="s">
        <v>25</v>
      </c>
      <c r="F12" s="20" t="s">
        <v>25</v>
      </c>
      <c r="G12" s="26">
        <v>2</v>
      </c>
      <c r="H12" s="25">
        <v>42706</v>
      </c>
      <c r="I12" s="27">
        <f t="shared" si="2"/>
        <v>85412</v>
      </c>
      <c r="J12" s="26"/>
      <c r="K12" s="18"/>
      <c r="L12" s="18"/>
      <c r="M12" s="9"/>
      <c r="N12" s="28"/>
      <c r="O12" s="18" t="s">
        <v>30</v>
      </c>
    </row>
    <row r="13" spans="2:15" ht="24" customHeight="1" thickBot="1" x14ac:dyDescent="0.3">
      <c r="B13" s="16" t="s">
        <v>5</v>
      </c>
      <c r="C13" s="16"/>
      <c r="D13" s="16"/>
      <c r="E13" s="16"/>
      <c r="F13" s="16"/>
      <c r="G13" s="19">
        <f>G5+G6+G7+G8+G9+G10+G11+G12</f>
        <v>110</v>
      </c>
      <c r="H13" s="24" t="s">
        <v>13</v>
      </c>
      <c r="I13" s="21">
        <f>SUM(I5:I12)</f>
        <v>14177392</v>
      </c>
      <c r="J13" s="12"/>
      <c r="K13" s="21"/>
      <c r="L13" s="21"/>
      <c r="M13" s="17">
        <f>M7+M8+M12</f>
        <v>0</v>
      </c>
      <c r="N13" s="23"/>
      <c r="O13" s="23" t="str">
        <f>O7</f>
        <v>no stock</v>
      </c>
    </row>
    <row r="14" spans="2:15" ht="10.5" customHeight="1" thickBot="1" x14ac:dyDescent="0.3">
      <c r="B14" s="1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4"/>
    </row>
    <row r="15" spans="2:15" ht="18.75" customHeight="1" thickBot="1" x14ac:dyDescent="0.3">
      <c r="B15" s="39" t="s">
        <v>10</v>
      </c>
      <c r="C15" s="40"/>
      <c r="D15" s="41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3"/>
    </row>
    <row r="16" spans="2:15" ht="33" customHeight="1" thickBot="1" x14ac:dyDescent="0.3">
      <c r="B16" s="35" t="s">
        <v>6</v>
      </c>
      <c r="C16" s="36"/>
      <c r="D16" s="31" t="s">
        <v>37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</row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5" customHeight="1" x14ac:dyDescent="0.25"/>
    <row r="24" spans="11:15" ht="15" customHeight="1" x14ac:dyDescent="0.25"/>
    <row r="25" spans="11:15" ht="11.25" customHeight="1" x14ac:dyDescent="0.25"/>
    <row r="26" spans="11:15" ht="11.25" customHeight="1" x14ac:dyDescent="0.25"/>
    <row r="27" spans="11:15" ht="24" customHeight="1" x14ac:dyDescent="0.25">
      <c r="K27" s="14"/>
      <c r="M27" s="29" t="s">
        <v>11</v>
      </c>
      <c r="N27" s="29"/>
      <c r="O27" s="2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7:O27"/>
    <mergeCell ref="B1:O1"/>
    <mergeCell ref="D16:O16"/>
    <mergeCell ref="C14:O14"/>
    <mergeCell ref="B16:C16"/>
    <mergeCell ref="C2:O2"/>
    <mergeCell ref="G3:I3"/>
    <mergeCell ref="J3:L3"/>
    <mergeCell ref="M3:O3"/>
    <mergeCell ref="B3:E3"/>
    <mergeCell ref="B15:C15"/>
    <mergeCell ref="D15:O15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2025-03-29T02:00:28Z</dcterms:modified>
</cp:coreProperties>
</file>